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0" yWindow="-120" windowWidth="20730" windowHeight="11160" tabRatio="847"/>
  </bookViews>
  <sheets>
    <sheet name="附件3（高中）" sheetId="6" r:id="rId1"/>
  </sheets>
  <externalReferences>
    <externalReference r:id="rId2"/>
  </externalReferences>
  <definedNames>
    <definedName name="_a100000">#REF!</definedName>
    <definedName name="_xlnm._FilterDatabase" localSheetId="0" hidden="1">'附件3（高中）'!$A$5:$D$106</definedName>
    <definedName name="ddddddddd">'[1]43万人中学生'!#REF!</definedName>
    <definedName name="divq">'[1]43万人中学生'!#REF!</definedName>
    <definedName name="divqq">'[1]43万人中学生'!#REF!</definedName>
    <definedName name="DIVV">'[1]43万人中学生'!#REF!</definedName>
    <definedName name="DSFSDF">'[1]43万人中学生'!#REF!</definedName>
    <definedName name="fffffffff">'[1]43万人中学生'!#REF!</definedName>
    <definedName name="_xlnm.Print_Area" localSheetId="0">'附件3（高中）'!$A$1:$D$105</definedName>
    <definedName name="_xlnm.Print_Titles" localSheetId="0">'附件3（高中）'!$1:$4</definedName>
    <definedName name="分省明细汇总表" localSheetId="0">#REF!</definedName>
    <definedName name="分省明细汇总表">#REF!</definedName>
    <definedName name="去年780号分省汇总表" localSheetId="0">#REF!</definedName>
    <definedName name="去年780号分省汇总表">#REF!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94" i="6"/>
  <c r="D94"/>
  <c r="C89"/>
  <c r="D89"/>
  <c r="C82"/>
  <c r="D82"/>
  <c r="C77"/>
  <c r="D77"/>
  <c r="C68"/>
  <c r="C65"/>
  <c r="D65"/>
  <c r="C59"/>
  <c r="D59"/>
  <c r="C55"/>
  <c r="D55"/>
  <c r="C50"/>
  <c r="D50"/>
  <c r="C41"/>
  <c r="D41"/>
  <c r="C33"/>
  <c r="D33"/>
  <c r="C21"/>
  <c r="D21"/>
  <c r="C6"/>
  <c r="D6"/>
  <c r="C10" l="1"/>
  <c r="C9" s="1"/>
  <c r="D68"/>
  <c r="D9" s="1"/>
  <c r="C5" l="1"/>
  <c r="D5"/>
</calcChain>
</file>

<file path=xl/sharedStrings.xml><?xml version="1.0" encoding="utf-8"?>
<sst xmlns="http://schemas.openxmlformats.org/spreadsheetml/2006/main" count="198" uniqueCount="187">
  <si>
    <t>哈尔滨市小计</t>
  </si>
  <si>
    <t xml:space="preserve">      001101003</t>
  </si>
  <si>
    <t xml:space="preserve">      001101004</t>
  </si>
  <si>
    <t xml:space="preserve">      001101005</t>
  </si>
  <si>
    <t xml:space="preserve">      001101006</t>
  </si>
  <si>
    <t xml:space="preserve">      001101007</t>
  </si>
  <si>
    <t xml:space="preserve">      001101008</t>
  </si>
  <si>
    <t xml:space="preserve">      001101009</t>
  </si>
  <si>
    <t xml:space="preserve">      001101011</t>
  </si>
  <si>
    <t xml:space="preserve">      001101012</t>
  </si>
  <si>
    <t>齐齐哈尔市小计</t>
  </si>
  <si>
    <t xml:space="preserve">      001102002</t>
  </si>
  <si>
    <t xml:space="preserve">      001102003</t>
  </si>
  <si>
    <t xml:space="preserve">      001102004</t>
  </si>
  <si>
    <t xml:space="preserve">      001102005</t>
  </si>
  <si>
    <t xml:space="preserve">      001102006</t>
  </si>
  <si>
    <t xml:space="preserve">      001102007</t>
  </si>
  <si>
    <t xml:space="preserve">      001102008</t>
  </si>
  <si>
    <t xml:space="preserve">      001102009</t>
  </si>
  <si>
    <t xml:space="preserve">      001102010</t>
  </si>
  <si>
    <t>牡丹江市小计</t>
  </si>
  <si>
    <t xml:space="preserve">      001103002</t>
  </si>
  <si>
    <t xml:space="preserve">      001103003</t>
  </si>
  <si>
    <t xml:space="preserve">      001103004</t>
  </si>
  <si>
    <t xml:space="preserve">      001103005</t>
  </si>
  <si>
    <t xml:space="preserve">      001103006</t>
  </si>
  <si>
    <t>001114001</t>
  </si>
  <si>
    <t>佳木斯市小计</t>
  </si>
  <si>
    <t xml:space="preserve">      001104002</t>
  </si>
  <si>
    <t xml:space="preserve">      001104003</t>
  </si>
  <si>
    <t xml:space="preserve">      001104004</t>
  </si>
  <si>
    <t xml:space="preserve">      001104006</t>
  </si>
  <si>
    <t xml:space="preserve">      001104007</t>
  </si>
  <si>
    <t>鸡西市小计</t>
  </si>
  <si>
    <t xml:space="preserve">      001105002</t>
  </si>
  <si>
    <t xml:space="preserve">      001105003</t>
  </si>
  <si>
    <t xml:space="preserve">      001105004</t>
  </si>
  <si>
    <t>001116001</t>
  </si>
  <si>
    <t>鹤岗市小计</t>
  </si>
  <si>
    <t xml:space="preserve">      001106002</t>
  </si>
  <si>
    <t xml:space="preserve">      001106003</t>
  </si>
  <si>
    <t xml:space="preserve">      001107002</t>
  </si>
  <si>
    <t xml:space="preserve">      001107003</t>
  </si>
  <si>
    <t xml:space="preserve">      001107004</t>
  </si>
  <si>
    <t xml:space="preserve">      001107005</t>
  </si>
  <si>
    <t xml:space="preserve">      001108002</t>
  </si>
  <si>
    <t xml:space="preserve">    001109</t>
  </si>
  <si>
    <t xml:space="preserve">      001109001</t>
  </si>
  <si>
    <t xml:space="preserve">      001109002</t>
  </si>
  <si>
    <t xml:space="preserve">      001109003</t>
  </si>
  <si>
    <t xml:space="preserve">      001109004</t>
  </si>
  <si>
    <t xml:space="preserve">      001109005</t>
  </si>
  <si>
    <t xml:space="preserve">      001109006</t>
  </si>
  <si>
    <t xml:space="preserve">      001109007</t>
  </si>
  <si>
    <t xml:space="preserve">      001110002</t>
  </si>
  <si>
    <t xml:space="preserve">      001110003</t>
  </si>
  <si>
    <t>其中：大同区</t>
  </si>
  <si>
    <t xml:space="preserve">      001111002</t>
  </si>
  <si>
    <t xml:space="preserve">      001111003</t>
  </si>
  <si>
    <t xml:space="preserve">      001111004</t>
  </si>
  <si>
    <t>001115001</t>
  </si>
  <si>
    <t xml:space="preserve">      001112003</t>
  </si>
  <si>
    <t xml:space="preserve">      001112004</t>
  </si>
  <si>
    <t xml:space="preserve">      001112006</t>
  </si>
  <si>
    <t xml:space="preserve">    001113</t>
  </si>
  <si>
    <t>绥化市小计</t>
  </si>
  <si>
    <t xml:space="preserve">      001113001</t>
  </si>
  <si>
    <t xml:space="preserve">      001113002</t>
  </si>
  <si>
    <t xml:space="preserve">      001113003</t>
  </si>
  <si>
    <t xml:space="preserve">      001113004</t>
  </si>
  <si>
    <t xml:space="preserve">      001113005</t>
  </si>
  <si>
    <t xml:space="preserve">      001113006</t>
  </si>
  <si>
    <t xml:space="preserve">      001113007</t>
  </si>
  <si>
    <t xml:space="preserve">      001113008</t>
  </si>
  <si>
    <t xml:space="preserve">      001113009</t>
  </si>
  <si>
    <t xml:space="preserve">      001113010</t>
  </si>
  <si>
    <t xml:space="preserve">    001101</t>
  </si>
  <si>
    <t xml:space="preserve">    001102</t>
  </si>
  <si>
    <t xml:space="preserve">    001103</t>
  </si>
  <si>
    <t xml:space="preserve">    001104</t>
  </si>
  <si>
    <t>其中：郊区</t>
  </si>
  <si>
    <t xml:space="preserve">    001105</t>
  </si>
  <si>
    <t xml:space="preserve">    001106</t>
  </si>
  <si>
    <t xml:space="preserve">    001107</t>
  </si>
  <si>
    <t xml:space="preserve">    双鸭山市合计</t>
  </si>
  <si>
    <t xml:space="preserve">    001108</t>
  </si>
  <si>
    <t>七台河市小计</t>
  </si>
  <si>
    <t>黑河市小计</t>
  </si>
  <si>
    <t xml:space="preserve">    001110</t>
  </si>
  <si>
    <t>伊春市小计</t>
  </si>
  <si>
    <t xml:space="preserve">    001111</t>
  </si>
  <si>
    <t>大庆市小计</t>
  </si>
  <si>
    <t xml:space="preserve">    001112</t>
  </si>
  <si>
    <t>其中：北林区</t>
  </si>
  <si>
    <t>单位编码</t>
  </si>
  <si>
    <t>哈尔滨师范大学附属中学</t>
  </si>
  <si>
    <t>黑龙江省实验中学校</t>
  </si>
  <si>
    <t xml:space="preserve">      001101001</t>
  </si>
  <si>
    <t xml:space="preserve">      001102001</t>
  </si>
  <si>
    <t xml:space="preserve">      001102011</t>
  </si>
  <si>
    <t xml:space="preserve">      001103001</t>
  </si>
  <si>
    <t xml:space="preserve">      001104001</t>
  </si>
  <si>
    <t xml:space="preserve">      001105001</t>
  </si>
  <si>
    <t xml:space="preserve">      001106001</t>
  </si>
  <si>
    <t xml:space="preserve">      001107001</t>
  </si>
  <si>
    <t xml:space="preserve">      001108001</t>
  </si>
  <si>
    <t>其中：五大连池风景区</t>
  </si>
  <si>
    <t xml:space="preserve">      001110001</t>
  </si>
  <si>
    <t xml:space="preserve">      001111001</t>
  </si>
  <si>
    <t>大兴安岭地区小计</t>
  </si>
  <si>
    <t xml:space="preserve">      001112001</t>
  </si>
  <si>
    <t>市本级</t>
    <phoneticPr fontId="8" type="noConversion"/>
  </si>
  <si>
    <t>宾县</t>
    <phoneticPr fontId="8" type="noConversion"/>
  </si>
  <si>
    <t>方正县</t>
    <phoneticPr fontId="8" type="noConversion"/>
  </si>
  <si>
    <t>依兰县</t>
    <phoneticPr fontId="8" type="noConversion"/>
  </si>
  <si>
    <t>巴彦县</t>
    <phoneticPr fontId="8" type="noConversion"/>
  </si>
  <si>
    <t>木兰县</t>
    <phoneticPr fontId="8" type="noConversion"/>
  </si>
  <si>
    <t>通河县</t>
    <phoneticPr fontId="8" type="noConversion"/>
  </si>
  <si>
    <t>延寿县</t>
    <phoneticPr fontId="8" type="noConversion"/>
  </si>
  <si>
    <t>五常市</t>
    <phoneticPr fontId="8" type="noConversion"/>
  </si>
  <si>
    <t>尚志市</t>
    <phoneticPr fontId="8" type="noConversion"/>
  </si>
  <si>
    <t>龙江县</t>
    <phoneticPr fontId="8" type="noConversion"/>
  </si>
  <si>
    <t>讷河市</t>
    <phoneticPr fontId="8" type="noConversion"/>
  </si>
  <si>
    <t>依安县</t>
    <phoneticPr fontId="8" type="noConversion"/>
  </si>
  <si>
    <t>泰来县</t>
    <phoneticPr fontId="8" type="noConversion"/>
  </si>
  <si>
    <t>甘南县</t>
    <phoneticPr fontId="8" type="noConversion"/>
  </si>
  <si>
    <t>富裕县</t>
    <phoneticPr fontId="8" type="noConversion"/>
  </si>
  <si>
    <t>克山县</t>
    <phoneticPr fontId="8" type="noConversion"/>
  </si>
  <si>
    <t>克东县</t>
    <phoneticPr fontId="8" type="noConversion"/>
  </si>
  <si>
    <t>拜泉县</t>
    <phoneticPr fontId="8" type="noConversion"/>
  </si>
  <si>
    <t>梅里斯区</t>
    <phoneticPr fontId="8" type="noConversion"/>
  </si>
  <si>
    <t>林口县</t>
    <phoneticPr fontId="8" type="noConversion"/>
  </si>
  <si>
    <t>穆棱市</t>
    <phoneticPr fontId="8" type="noConversion"/>
  </si>
  <si>
    <t>东宁县</t>
    <phoneticPr fontId="8" type="noConversion"/>
  </si>
  <si>
    <t>宁安市</t>
    <phoneticPr fontId="8" type="noConversion"/>
  </si>
  <si>
    <t>海林市</t>
    <phoneticPr fontId="8" type="noConversion"/>
  </si>
  <si>
    <t>绥芬河市</t>
    <phoneticPr fontId="8" type="noConversion"/>
  </si>
  <si>
    <t>桦南县</t>
    <phoneticPr fontId="8" type="noConversion"/>
  </si>
  <si>
    <t>桦川县</t>
    <phoneticPr fontId="8" type="noConversion"/>
  </si>
  <si>
    <t>汤原县</t>
    <phoneticPr fontId="8" type="noConversion"/>
  </si>
  <si>
    <t>富锦市</t>
    <phoneticPr fontId="8" type="noConversion"/>
  </si>
  <si>
    <t>同江市</t>
    <phoneticPr fontId="8" type="noConversion"/>
  </si>
  <si>
    <t>抚远县</t>
    <phoneticPr fontId="8" type="noConversion"/>
  </si>
  <si>
    <t>鸡东县</t>
    <phoneticPr fontId="8" type="noConversion"/>
  </si>
  <si>
    <t>密山市</t>
    <phoneticPr fontId="8" type="noConversion"/>
  </si>
  <si>
    <t>虎林市</t>
    <phoneticPr fontId="8" type="noConversion"/>
  </si>
  <si>
    <t>萝北县</t>
    <phoneticPr fontId="8" type="noConversion"/>
  </si>
  <si>
    <t>绥滨县</t>
    <phoneticPr fontId="8" type="noConversion"/>
  </si>
  <si>
    <t>集贤县</t>
    <phoneticPr fontId="8" type="noConversion"/>
  </si>
  <si>
    <t>宝清县</t>
    <phoneticPr fontId="8" type="noConversion"/>
  </si>
  <si>
    <t>友谊县</t>
    <phoneticPr fontId="8" type="noConversion"/>
  </si>
  <si>
    <t>饶河县</t>
    <phoneticPr fontId="8" type="noConversion"/>
  </si>
  <si>
    <t>勃利县</t>
    <phoneticPr fontId="8" type="noConversion"/>
  </si>
  <si>
    <t>北安市</t>
    <phoneticPr fontId="8" type="noConversion"/>
  </si>
  <si>
    <t>嫩江县</t>
    <phoneticPr fontId="8" type="noConversion"/>
  </si>
  <si>
    <t>五大连池市</t>
    <phoneticPr fontId="8" type="noConversion"/>
  </si>
  <si>
    <t>逊克县</t>
    <phoneticPr fontId="8" type="noConversion"/>
  </si>
  <si>
    <t>孙吴县</t>
    <phoneticPr fontId="8" type="noConversion"/>
  </si>
  <si>
    <t>爱辉区</t>
    <phoneticPr fontId="8" type="noConversion"/>
  </si>
  <si>
    <t>铁力市</t>
    <phoneticPr fontId="8" type="noConversion"/>
  </si>
  <si>
    <t>林甸县</t>
    <phoneticPr fontId="8" type="noConversion"/>
  </si>
  <si>
    <t>肇州县</t>
    <phoneticPr fontId="8" type="noConversion"/>
  </si>
  <si>
    <t>肇源县</t>
    <phoneticPr fontId="8" type="noConversion"/>
  </si>
  <si>
    <t>杜蒙县</t>
    <phoneticPr fontId="8" type="noConversion"/>
  </si>
  <si>
    <t>行署本级</t>
    <phoneticPr fontId="8" type="noConversion"/>
  </si>
  <si>
    <t>呼玛县</t>
    <phoneticPr fontId="8" type="noConversion"/>
  </si>
  <si>
    <t>塔河县</t>
    <phoneticPr fontId="8" type="noConversion"/>
  </si>
  <si>
    <t>漠河县</t>
    <phoneticPr fontId="8" type="noConversion"/>
  </si>
  <si>
    <t>安达市</t>
    <phoneticPr fontId="8" type="noConversion"/>
  </si>
  <si>
    <t>肇东市</t>
    <phoneticPr fontId="8" type="noConversion"/>
  </si>
  <si>
    <t>兰西县</t>
    <phoneticPr fontId="8" type="noConversion"/>
  </si>
  <si>
    <t>青冈县</t>
    <phoneticPr fontId="8" type="noConversion"/>
  </si>
  <si>
    <t>明水县</t>
    <phoneticPr fontId="8" type="noConversion"/>
  </si>
  <si>
    <t>海伦市</t>
    <phoneticPr fontId="8" type="noConversion"/>
  </si>
  <si>
    <t>望奎县</t>
    <phoneticPr fontId="8" type="noConversion"/>
  </si>
  <si>
    <t>绥棱县</t>
    <phoneticPr fontId="8" type="noConversion"/>
  </si>
  <si>
    <t>庆安县</t>
    <phoneticPr fontId="8" type="noConversion"/>
  </si>
  <si>
    <t>市县（学校）名称</t>
    <phoneticPr fontId="8" type="noConversion"/>
  </si>
  <si>
    <t>全省合计</t>
    <phoneticPr fontId="8" type="noConversion"/>
  </si>
  <si>
    <t>一、省本级合计</t>
    <phoneticPr fontId="8" type="noConversion"/>
  </si>
  <si>
    <t>二、市县合计</t>
    <phoneticPr fontId="8" type="noConversion"/>
  </si>
  <si>
    <t>嘉荫县</t>
    <phoneticPr fontId="8" type="noConversion"/>
  </si>
  <si>
    <t>其中：南岔县</t>
    <phoneticPr fontId="8" type="noConversion"/>
  </si>
  <si>
    <t>附件9</t>
    <phoneticPr fontId="8" type="noConversion"/>
  </si>
  <si>
    <t>普通高中资助经费绩效目标明细表</t>
    <phoneticPr fontId="8" type="noConversion"/>
  </si>
  <si>
    <t>普通高中助学金资助人数</t>
    <phoneticPr fontId="8" type="noConversion"/>
  </si>
  <si>
    <t>普通高中免学杂费资助人数</t>
    <phoneticPr fontId="8" type="noConversion"/>
  </si>
</sst>
</file>

<file path=xl/styles.xml><?xml version="1.0" encoding="utf-8"?>
<styleSheet xmlns="http://schemas.openxmlformats.org/spreadsheetml/2006/main">
  <fonts count="18">
    <font>
      <sz val="11"/>
      <color theme="1"/>
      <name val="宋体"/>
      <charset val="134"/>
      <scheme val="minor"/>
    </font>
    <font>
      <sz val="11"/>
      <color theme="1"/>
      <name val="宋体"/>
      <family val="2"/>
      <scheme val="minor"/>
    </font>
    <font>
      <b/>
      <sz val="11"/>
      <color theme="1"/>
      <name val="宋体"/>
      <family val="3"/>
      <charset val="134"/>
      <scheme val="minor"/>
    </font>
    <font>
      <b/>
      <sz val="12"/>
      <color theme="1"/>
      <name val="Times New Roman"/>
      <family val="1"/>
    </font>
    <font>
      <b/>
      <sz val="12"/>
      <color theme="1"/>
      <name val="宋体"/>
      <family val="3"/>
      <charset val="134"/>
    </font>
    <font>
      <sz val="12"/>
      <color theme="1"/>
      <name val="Times New Roman"/>
      <family val="1"/>
    </font>
    <font>
      <sz val="12"/>
      <color indexed="8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0"/>
      <name val="Arial"/>
      <family val="2"/>
    </font>
    <font>
      <sz val="11"/>
      <color theme="1"/>
      <name val="宋体"/>
      <family val="3"/>
      <charset val="134"/>
      <scheme val="minor"/>
    </font>
    <font>
      <b/>
      <sz val="12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ajor"/>
    </font>
    <font>
      <sz val="9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0">
    <xf numFmtId="0" fontId="0" fillId="0" borderId="0">
      <alignment vertical="center"/>
    </xf>
    <xf numFmtId="0" fontId="12" fillId="0" borderId="0"/>
    <xf numFmtId="0" fontId="11" fillId="0" borderId="0"/>
    <xf numFmtId="0" fontId="13" fillId="0" borderId="0"/>
    <xf numFmtId="0" fontId="11" fillId="0" borderId="0">
      <alignment vertical="center"/>
    </xf>
    <xf numFmtId="0" fontId="11" fillId="0" borderId="0"/>
    <xf numFmtId="0" fontId="13" fillId="0" borderId="0"/>
    <xf numFmtId="0" fontId="11" fillId="0" borderId="0">
      <alignment vertical="center"/>
    </xf>
    <xf numFmtId="0" fontId="6" fillId="0" borderId="0">
      <alignment vertical="center"/>
    </xf>
    <xf numFmtId="0" fontId="11" fillId="0" borderId="0"/>
    <xf numFmtId="0" fontId="12" fillId="0" borderId="0"/>
    <xf numFmtId="0" fontId="11" fillId="0" borderId="0"/>
    <xf numFmtId="0" fontId="13" fillId="0" borderId="0">
      <alignment vertical="center"/>
    </xf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7">
    <xf numFmtId="0" fontId="0" fillId="0" borderId="0" xfId="0">
      <alignment vertical="center"/>
    </xf>
    <xf numFmtId="0" fontId="13" fillId="0" borderId="0" xfId="3"/>
    <xf numFmtId="0" fontId="0" fillId="0" borderId="0" xfId="3" applyFont="1"/>
    <xf numFmtId="0" fontId="0" fillId="0" borderId="0" xfId="3" applyFont="1" applyFill="1"/>
    <xf numFmtId="0" fontId="13" fillId="0" borderId="0" xfId="3" applyBorder="1"/>
    <xf numFmtId="0" fontId="2" fillId="0" borderId="0" xfId="3" applyFont="1"/>
    <xf numFmtId="0" fontId="13" fillId="0" borderId="0" xfId="3" applyFill="1"/>
    <xf numFmtId="0" fontId="13" fillId="0" borderId="0" xfId="3" applyFill="1" applyBorder="1"/>
    <xf numFmtId="0" fontId="10" fillId="0" borderId="1" xfId="3" applyFont="1" applyBorder="1" applyAlignment="1">
      <alignment horizontal="center"/>
    </xf>
    <xf numFmtId="0" fontId="14" fillId="0" borderId="1" xfId="10" quotePrefix="1" applyNumberFormat="1" applyFont="1" applyFill="1" applyBorder="1" applyAlignment="1">
      <alignment horizontal="center" vertical="center"/>
    </xf>
    <xf numFmtId="0" fontId="3" fillId="0" borderId="1" xfId="3" applyNumberFormat="1" applyFont="1" applyFill="1" applyBorder="1" applyAlignment="1" applyProtection="1">
      <alignment horizontal="center" vertical="center" wrapText="1"/>
      <protection locked="0"/>
    </xf>
    <xf numFmtId="0" fontId="10" fillId="0" borderId="1" xfId="10" applyNumberFormat="1" applyFont="1" applyFill="1" applyBorder="1" applyAlignment="1">
      <alignment horizontal="center" vertical="center"/>
    </xf>
    <xf numFmtId="0" fontId="9" fillId="0" borderId="1" xfId="3" applyFont="1" applyBorder="1" applyAlignment="1">
      <alignment horizontal="center"/>
    </xf>
    <xf numFmtId="0" fontId="15" fillId="0" borderId="1" xfId="10" quotePrefix="1" applyNumberFormat="1" applyFont="1" applyFill="1" applyBorder="1" applyAlignment="1">
      <alignment vertical="center"/>
    </xf>
    <xf numFmtId="0" fontId="15" fillId="0" borderId="1" xfId="10" quotePrefix="1" applyNumberFormat="1" applyFont="1" applyFill="1" applyBorder="1" applyAlignment="1">
      <alignment horizontal="center" vertical="center" wrapText="1"/>
    </xf>
    <xf numFmtId="0" fontId="5" fillId="0" borderId="1" xfId="3" applyNumberFormat="1" applyFont="1" applyFill="1" applyBorder="1" applyAlignment="1" applyProtection="1">
      <alignment horizontal="center" vertical="center" wrapText="1"/>
      <protection locked="0"/>
    </xf>
    <xf numFmtId="0" fontId="7" fillId="0" borderId="1" xfId="2" applyFont="1" applyBorder="1" applyAlignment="1">
      <alignment horizontal="left" vertical="center"/>
    </xf>
    <xf numFmtId="0" fontId="4" fillId="0" borderId="1" xfId="2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left" vertical="center"/>
    </xf>
    <xf numFmtId="0" fontId="6" fillId="0" borderId="1" xfId="2" applyFont="1" applyFill="1" applyBorder="1" applyAlignment="1">
      <alignment horizontal="center" vertical="center" wrapText="1"/>
    </xf>
    <xf numFmtId="0" fontId="6" fillId="0" borderId="1" xfId="2" applyFont="1" applyBorder="1" applyAlignment="1">
      <alignment horizontal="left" vertical="center"/>
    </xf>
    <xf numFmtId="0" fontId="6" fillId="0" borderId="1" xfId="2" applyFont="1" applyBorder="1" applyAlignment="1">
      <alignment horizontal="center" vertical="center" wrapText="1"/>
    </xf>
    <xf numFmtId="49" fontId="7" fillId="0" borderId="1" xfId="2" applyNumberFormat="1" applyFont="1" applyBorder="1" applyAlignment="1">
      <alignment horizontal="left" vertical="center" indent="2"/>
    </xf>
    <xf numFmtId="0" fontId="7" fillId="0" borderId="1" xfId="2" applyFont="1" applyBorder="1" applyAlignment="1">
      <alignment horizontal="center" vertical="center" wrapText="1"/>
    </xf>
    <xf numFmtId="0" fontId="17" fillId="0" borderId="0" xfId="3" applyFont="1"/>
    <xf numFmtId="0" fontId="2" fillId="0" borderId="1" xfId="3" applyFont="1" applyBorder="1" applyAlignment="1">
      <alignment horizontal="center" vertical="center" wrapText="1"/>
    </xf>
    <xf numFmtId="0" fontId="16" fillId="0" borderId="0" xfId="3" applyFont="1" applyAlignment="1">
      <alignment horizontal="center" vertical="center"/>
    </xf>
  </cellXfs>
  <cellStyles count="20">
    <cellStyle name="常规" xfId="0" builtinId="0"/>
    <cellStyle name="常规 10" xfId="19"/>
    <cellStyle name="常规 2" xfId="12"/>
    <cellStyle name="常规 2 2 2" xfId="4"/>
    <cellStyle name="常规 2 4" xfId="9"/>
    <cellStyle name="常规 2 5" xfId="3"/>
    <cellStyle name="常规 3" xfId="11"/>
    <cellStyle name="常规 3 2" xfId="5"/>
    <cellStyle name="常规 3 2 2" xfId="2"/>
    <cellStyle name="常规 3 3" xfId="6"/>
    <cellStyle name="常规 3_黑财指（科教）152号 城乡义务教育补助资金明细表（提前告知）" xfId="13"/>
    <cellStyle name="常规 4" xfId="7"/>
    <cellStyle name="常规 4 3" xfId="8"/>
    <cellStyle name="常规 4 4" xfId="1"/>
    <cellStyle name="常规 5" xfId="14"/>
    <cellStyle name="常规 6" xfId="15"/>
    <cellStyle name="常规 7" xfId="16"/>
    <cellStyle name="常规 8" xfId="17"/>
    <cellStyle name="常规 9" xfId="18"/>
    <cellStyle name="常规_Sheet1" xfId="10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1&#24180;&#32479;&#35745;&#36719;&#20214;&#23433;&#35013;&#30446;&#24405;(&#23478;&#37324;&#30005;&#33041;&#22791;&#20221;)/2011&#20998;&#26512;&#36719;&#20214;&#21333;&#20010;&#21462;&#25968;&#27979;&#35797;/2011&#24180;&#20998;&#26512;&#36719;&#20214;&#21450;&#26377;&#20851;&#36164;&#26009;/&#25945;&#32946;&#32479;&#35745;&#20998;&#26512;2011/&#28304;&#20195;&#30721;/2005&#24180;&#27827;&#21335;&#30465;&#20998;&#26512;&#36164;&#26009;&#34920;&#65288;&#32456;&#31295;&#65289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控制"/>
      <sheetName val="封面"/>
      <sheetName val="目录"/>
      <sheetName val="01各级各类情况"/>
      <sheetName val="03小学"/>
      <sheetName val="04小学学龄及在校生"/>
      <sheetName val="05农村小学"/>
      <sheetName val="06初中"/>
      <sheetName val="07农村初中"/>
      <sheetName val="08高中"/>
      <sheetName val="09农村高中"/>
      <sheetName val="10职业初中"/>
      <sheetName val="11农村职初"/>
      <sheetName val="12幼教"/>
      <sheetName val="13农村幼教"/>
      <sheetName val="14特教"/>
      <sheetName val="15中职"/>
      <sheetName val="16中专"/>
      <sheetName val="17成人中专"/>
      <sheetName val="18职高"/>
      <sheetName val="19成人中小学"/>
      <sheetName val="20扫盲班"/>
      <sheetName val="21成人培训"/>
      <sheetName val="22教育经费"/>
      <sheetName val="23入学率"/>
      <sheetName val="24毛入学率"/>
      <sheetName val="25保留率"/>
      <sheetName val="26辍学率"/>
      <sheetName val="27小学升学率"/>
      <sheetName val="28初中升学率"/>
      <sheetName val="29校均规模"/>
      <sheetName val="30班额"/>
      <sheetName val="31中学学历"/>
      <sheetName val="32小幼学历"/>
      <sheetName val="33中小学年龄"/>
      <sheetName val="34职称"/>
      <sheetName val="35生负"/>
      <sheetName val="36生均面积"/>
      <sheetName val="37农村生均面积"/>
      <sheetName val="38危房"/>
      <sheetName val="39图书"/>
      <sheetName val="40资产"/>
      <sheetName val="41仪器"/>
      <sheetName val="42在校生招生结构"/>
      <sheetName val="43万人中学生"/>
      <sheetName val="指标解释"/>
      <sheetName val="44高教在校生"/>
      <sheetName val="45高教专任教师"/>
      <sheetName val="46高教办学条件基本"/>
      <sheetName val="47高教办学条件监测"/>
      <sheetName val="48高教补充材料"/>
      <sheetName val="Sheet48"/>
      <sheetName val="Sheet47"/>
      <sheetName val="Sheet46"/>
      <sheetName val="Sheet45"/>
      <sheetName val="Sheet44"/>
      <sheetName val="Sheet43"/>
      <sheetName val="Sheet42"/>
      <sheetName val="Sheet41"/>
      <sheetName val="Sheet40"/>
      <sheetName val="Sheet39"/>
      <sheetName val="Sheet38"/>
      <sheetName val="Sheet37"/>
      <sheetName val="Sheet35"/>
      <sheetName val="Sheet36"/>
      <sheetName val="Sheet34"/>
      <sheetName val="Sheet33"/>
      <sheetName val="Sheet32"/>
      <sheetName val="Sheet31"/>
      <sheetName val="Sheet30"/>
      <sheetName val="Sheet29"/>
      <sheetName val="Sheet28"/>
      <sheetName val="Sheet27"/>
      <sheetName val="Sheet26"/>
      <sheetName val="Sheet25"/>
      <sheetName val="Sheet24"/>
      <sheetName val="Sheet23"/>
      <sheetName val="Sheet22"/>
      <sheetName val="Sheet21"/>
      <sheetName val="Sheet20"/>
      <sheetName val="Sheet19"/>
      <sheetName val="Sheet18"/>
      <sheetName val="Sheet17"/>
      <sheetName val="Sheet16"/>
      <sheetName val="Sheet15"/>
      <sheetName val="Sheet14"/>
      <sheetName val="Sheet13"/>
      <sheetName val="Sheet12"/>
      <sheetName val="Sheet11"/>
      <sheetName val="Sheet10"/>
      <sheetName val="Sheet9"/>
      <sheetName val="Sheet8"/>
      <sheetName val="Sheet7"/>
      <sheetName val="Sheet6"/>
      <sheetName val="Sheet5"/>
      <sheetName val="Sheet4"/>
      <sheetName val="Sheet3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DP105"/>
  <sheetViews>
    <sheetView showZeros="0" tabSelected="1" workbookViewId="0">
      <pane xSplit="28410" topLeftCell="S1"/>
      <selection activeCell="D9" sqref="D9"/>
      <selection pane="topRight" activeCell="S1" sqref="S1"/>
    </sheetView>
  </sheetViews>
  <sheetFormatPr defaultColWidth="9.625" defaultRowHeight="13.5"/>
  <cols>
    <col min="1" max="1" width="17.75" style="1" customWidth="1"/>
    <col min="2" max="2" width="22.875" style="1" customWidth="1"/>
    <col min="3" max="3" width="17.125" style="1" customWidth="1"/>
    <col min="4" max="4" width="17.125" style="6" customWidth="1"/>
    <col min="5" max="16344" width="9.625" style="1"/>
  </cols>
  <sheetData>
    <row r="1" spans="1:4">
      <c r="A1" s="24" t="s">
        <v>183</v>
      </c>
    </row>
    <row r="2" spans="1:4" ht="30" customHeight="1">
      <c r="A2" s="26" t="s">
        <v>184</v>
      </c>
      <c r="B2" s="26"/>
      <c r="C2" s="26"/>
      <c r="D2" s="26"/>
    </row>
    <row r="3" spans="1:4" ht="28.5" customHeight="1">
      <c r="B3" s="4"/>
      <c r="C3" s="4"/>
      <c r="D3" s="7"/>
    </row>
    <row r="4" spans="1:4" ht="54.75" customHeight="1">
      <c r="A4" s="25" t="s">
        <v>94</v>
      </c>
      <c r="B4" s="25" t="s">
        <v>177</v>
      </c>
      <c r="C4" s="25" t="s">
        <v>185</v>
      </c>
      <c r="D4" s="25" t="s">
        <v>186</v>
      </c>
    </row>
    <row r="5" spans="1:4" s="5" customFormat="1" ht="25.5" customHeight="1">
      <c r="A5" s="8"/>
      <c r="B5" s="9" t="s">
        <v>178</v>
      </c>
      <c r="C5" s="9">
        <f>C6+C9</f>
        <v>74775</v>
      </c>
      <c r="D5" s="10">
        <f>D6+D9</f>
        <v>18382</v>
      </c>
    </row>
    <row r="6" spans="1:4" s="5" customFormat="1" ht="25.5" customHeight="1">
      <c r="A6" s="8"/>
      <c r="B6" s="11" t="s">
        <v>179</v>
      </c>
      <c r="C6" s="11">
        <f t="shared" ref="C6" si="0">C7+C8</f>
        <v>574</v>
      </c>
      <c r="D6" s="11">
        <f>D7+D8</f>
        <v>24</v>
      </c>
    </row>
    <row r="7" spans="1:4" ht="25.5" customHeight="1">
      <c r="A7" s="12"/>
      <c r="B7" s="13" t="s">
        <v>95</v>
      </c>
      <c r="C7" s="14">
        <v>158</v>
      </c>
      <c r="D7" s="15">
        <v>17</v>
      </c>
    </row>
    <row r="8" spans="1:4" ht="25.5" customHeight="1">
      <c r="A8" s="12"/>
      <c r="B8" s="13" t="s">
        <v>96</v>
      </c>
      <c r="C8" s="14">
        <v>416</v>
      </c>
      <c r="D8" s="15">
        <v>7</v>
      </c>
    </row>
    <row r="9" spans="1:4" s="5" customFormat="1" ht="25.5" customHeight="1">
      <c r="A9" s="8"/>
      <c r="B9" s="11" t="s">
        <v>180</v>
      </c>
      <c r="C9" s="10">
        <f t="shared" ref="C9" si="1">C10+C21+C33+C41+C50+C55+C59+C65+C68+C77+C82+C89+C94</f>
        <v>74201</v>
      </c>
      <c r="D9" s="10">
        <f>D10+D21+D33+D41+D50+D55+D59+D65+D68+D77+D82+D89+D94</f>
        <v>18358</v>
      </c>
    </row>
    <row r="10" spans="1:4" s="5" customFormat="1" ht="25.5" customHeight="1">
      <c r="A10" s="16" t="s">
        <v>76</v>
      </c>
      <c r="B10" s="17" t="s">
        <v>0</v>
      </c>
      <c r="C10" s="15">
        <f>SUM(C11:C20)</f>
        <v>10566</v>
      </c>
      <c r="D10" s="15">
        <v>2316</v>
      </c>
    </row>
    <row r="11" spans="1:4" s="3" customFormat="1" ht="25.5" customHeight="1">
      <c r="A11" s="18" t="s">
        <v>97</v>
      </c>
      <c r="B11" s="19" t="s">
        <v>111</v>
      </c>
      <c r="C11" s="14">
        <v>4800</v>
      </c>
      <c r="D11" s="15">
        <v>633</v>
      </c>
    </row>
    <row r="12" spans="1:4" s="2" customFormat="1" ht="25.5" customHeight="1">
      <c r="A12" s="20" t="s">
        <v>1</v>
      </c>
      <c r="B12" s="21" t="s">
        <v>112</v>
      </c>
      <c r="C12" s="14">
        <v>624</v>
      </c>
      <c r="D12" s="15">
        <v>253</v>
      </c>
    </row>
    <row r="13" spans="1:4" s="2" customFormat="1" ht="25.5" customHeight="1">
      <c r="A13" s="20" t="s">
        <v>2</v>
      </c>
      <c r="B13" s="21" t="s">
        <v>113</v>
      </c>
      <c r="C13" s="14">
        <v>371</v>
      </c>
      <c r="D13" s="15">
        <v>69</v>
      </c>
    </row>
    <row r="14" spans="1:4" s="2" customFormat="1" ht="25.5" customHeight="1">
      <c r="A14" s="20" t="s">
        <v>3</v>
      </c>
      <c r="B14" s="21" t="s">
        <v>114</v>
      </c>
      <c r="C14" s="14">
        <v>243</v>
      </c>
      <c r="D14" s="15">
        <v>68</v>
      </c>
    </row>
    <row r="15" spans="1:4" s="2" customFormat="1" ht="25.5" customHeight="1">
      <c r="A15" s="20" t="s">
        <v>4</v>
      </c>
      <c r="B15" s="21" t="s">
        <v>115</v>
      </c>
      <c r="C15" s="14">
        <v>1842</v>
      </c>
      <c r="D15" s="15">
        <v>248</v>
      </c>
    </row>
    <row r="16" spans="1:4" s="2" customFormat="1" ht="25.5" customHeight="1">
      <c r="A16" s="20" t="s">
        <v>5</v>
      </c>
      <c r="B16" s="21" t="s">
        <v>116</v>
      </c>
      <c r="C16" s="14">
        <v>441</v>
      </c>
      <c r="D16" s="15">
        <v>281</v>
      </c>
    </row>
    <row r="17" spans="1:4" s="2" customFormat="1" ht="25.5" customHeight="1">
      <c r="A17" s="20" t="s">
        <v>6</v>
      </c>
      <c r="B17" s="21" t="s">
        <v>117</v>
      </c>
      <c r="C17" s="14">
        <v>490</v>
      </c>
      <c r="D17" s="15">
        <v>220</v>
      </c>
    </row>
    <row r="18" spans="1:4" s="2" customFormat="1" ht="25.5" customHeight="1">
      <c r="A18" s="20" t="s">
        <v>7</v>
      </c>
      <c r="B18" s="21" t="s">
        <v>118</v>
      </c>
      <c r="C18" s="14">
        <v>142</v>
      </c>
      <c r="D18" s="15">
        <v>128</v>
      </c>
    </row>
    <row r="19" spans="1:4" s="2" customFormat="1" ht="25.5" customHeight="1">
      <c r="A19" s="20" t="s">
        <v>8</v>
      </c>
      <c r="B19" s="21" t="s">
        <v>119</v>
      </c>
      <c r="C19" s="14">
        <v>916</v>
      </c>
      <c r="D19" s="15">
        <v>179</v>
      </c>
    </row>
    <row r="20" spans="1:4" s="2" customFormat="1" ht="25.5" customHeight="1">
      <c r="A20" s="20" t="s">
        <v>9</v>
      </c>
      <c r="B20" s="21" t="s">
        <v>120</v>
      </c>
      <c r="C20" s="14">
        <v>697</v>
      </c>
      <c r="D20" s="15">
        <v>237</v>
      </c>
    </row>
    <row r="21" spans="1:4" s="5" customFormat="1" ht="25.5" customHeight="1">
      <c r="A21" s="16" t="s">
        <v>77</v>
      </c>
      <c r="B21" s="17" t="s">
        <v>10</v>
      </c>
      <c r="C21" s="10">
        <f t="shared" ref="C21" si="2">SUM(C22:C32)</f>
        <v>11689</v>
      </c>
      <c r="D21" s="10">
        <f>SUM(D22:D32)</f>
        <v>3058</v>
      </c>
    </row>
    <row r="22" spans="1:4" s="2" customFormat="1" ht="25.5" customHeight="1">
      <c r="A22" s="20" t="s">
        <v>98</v>
      </c>
      <c r="B22" s="21" t="s">
        <v>111</v>
      </c>
      <c r="C22" s="14">
        <v>2757</v>
      </c>
      <c r="D22" s="15">
        <v>205</v>
      </c>
    </row>
    <row r="23" spans="1:4" s="2" customFormat="1" ht="25.5" customHeight="1">
      <c r="A23" s="20" t="s">
        <v>11</v>
      </c>
      <c r="B23" s="21" t="s">
        <v>121</v>
      </c>
      <c r="C23" s="14">
        <v>1346</v>
      </c>
      <c r="D23" s="15">
        <v>303</v>
      </c>
    </row>
    <row r="24" spans="1:4" s="2" customFormat="1" ht="25.5" customHeight="1">
      <c r="A24" s="20" t="s">
        <v>12</v>
      </c>
      <c r="B24" s="21" t="s">
        <v>122</v>
      </c>
      <c r="C24" s="14">
        <v>1541</v>
      </c>
      <c r="D24" s="15">
        <v>299</v>
      </c>
    </row>
    <row r="25" spans="1:4" s="2" customFormat="1" ht="25.5" customHeight="1">
      <c r="A25" s="20" t="s">
        <v>13</v>
      </c>
      <c r="B25" s="21" t="s">
        <v>123</v>
      </c>
      <c r="C25" s="14">
        <v>1054</v>
      </c>
      <c r="D25" s="15">
        <v>241</v>
      </c>
    </row>
    <row r="26" spans="1:4" s="2" customFormat="1" ht="25.5" customHeight="1">
      <c r="A26" s="20" t="s">
        <v>14</v>
      </c>
      <c r="B26" s="21" t="s">
        <v>124</v>
      </c>
      <c r="C26" s="14">
        <v>715</v>
      </c>
      <c r="D26" s="15">
        <v>276</v>
      </c>
    </row>
    <row r="27" spans="1:4" s="2" customFormat="1" ht="25.5" customHeight="1">
      <c r="A27" s="20" t="s">
        <v>15</v>
      </c>
      <c r="B27" s="21" t="s">
        <v>125</v>
      </c>
      <c r="C27" s="14">
        <v>1178</v>
      </c>
      <c r="D27" s="15">
        <v>198</v>
      </c>
    </row>
    <row r="28" spans="1:4" s="2" customFormat="1" ht="25.5" customHeight="1">
      <c r="A28" s="20" t="s">
        <v>16</v>
      </c>
      <c r="B28" s="21" t="s">
        <v>126</v>
      </c>
      <c r="C28" s="14">
        <v>597</v>
      </c>
      <c r="D28" s="15">
        <v>398</v>
      </c>
    </row>
    <row r="29" spans="1:4" s="2" customFormat="1" ht="25.5" customHeight="1">
      <c r="A29" s="20" t="s">
        <v>17</v>
      </c>
      <c r="B29" s="21" t="s">
        <v>127</v>
      </c>
      <c r="C29" s="14">
        <v>1131</v>
      </c>
      <c r="D29" s="15">
        <v>232</v>
      </c>
    </row>
    <row r="30" spans="1:4" s="2" customFormat="1" ht="25.5" customHeight="1">
      <c r="A30" s="20" t="s">
        <v>18</v>
      </c>
      <c r="B30" s="21" t="s">
        <v>128</v>
      </c>
      <c r="C30" s="14">
        <v>557</v>
      </c>
      <c r="D30" s="15">
        <v>270</v>
      </c>
    </row>
    <row r="31" spans="1:4" s="2" customFormat="1" ht="25.5" customHeight="1">
      <c r="A31" s="20" t="s">
        <v>19</v>
      </c>
      <c r="B31" s="21" t="s">
        <v>129</v>
      </c>
      <c r="C31" s="14">
        <v>754</v>
      </c>
      <c r="D31" s="15">
        <v>584</v>
      </c>
    </row>
    <row r="32" spans="1:4" s="2" customFormat="1" ht="25.5" customHeight="1">
      <c r="A32" s="20" t="s">
        <v>99</v>
      </c>
      <c r="B32" s="21" t="s">
        <v>130</v>
      </c>
      <c r="C32" s="14">
        <v>59</v>
      </c>
      <c r="D32" s="15">
        <v>52</v>
      </c>
    </row>
    <row r="33" spans="1:4" s="5" customFormat="1" ht="25.5" customHeight="1">
      <c r="A33" s="16" t="s">
        <v>78</v>
      </c>
      <c r="B33" s="17" t="s">
        <v>20</v>
      </c>
      <c r="C33" s="10">
        <f t="shared" ref="C33" si="3">SUM(C34:C40)</f>
        <v>2855</v>
      </c>
      <c r="D33" s="10">
        <f>SUM(D34:D40)</f>
        <v>1196</v>
      </c>
    </row>
    <row r="34" spans="1:4" s="2" customFormat="1" ht="25.5" customHeight="1">
      <c r="A34" s="20" t="s">
        <v>100</v>
      </c>
      <c r="B34" s="21" t="s">
        <v>111</v>
      </c>
      <c r="C34" s="14">
        <v>812</v>
      </c>
      <c r="D34" s="15">
        <v>102</v>
      </c>
    </row>
    <row r="35" spans="1:4" s="2" customFormat="1" ht="25.5" customHeight="1">
      <c r="A35" s="20" t="s">
        <v>21</v>
      </c>
      <c r="B35" s="21" t="s">
        <v>131</v>
      </c>
      <c r="C35" s="14">
        <v>401</v>
      </c>
      <c r="D35" s="15">
        <v>260</v>
      </c>
    </row>
    <row r="36" spans="1:4" s="2" customFormat="1" ht="25.5" customHeight="1">
      <c r="A36" s="20" t="s">
        <v>22</v>
      </c>
      <c r="B36" s="21" t="s">
        <v>132</v>
      </c>
      <c r="C36" s="14">
        <v>335</v>
      </c>
      <c r="D36" s="15">
        <v>169</v>
      </c>
    </row>
    <row r="37" spans="1:4" s="2" customFormat="1" ht="25.5" customHeight="1">
      <c r="A37" s="20" t="s">
        <v>23</v>
      </c>
      <c r="B37" s="21" t="s">
        <v>133</v>
      </c>
      <c r="C37" s="14">
        <v>251</v>
      </c>
      <c r="D37" s="15">
        <v>106</v>
      </c>
    </row>
    <row r="38" spans="1:4" s="2" customFormat="1" ht="25.5" customHeight="1">
      <c r="A38" s="20" t="s">
        <v>24</v>
      </c>
      <c r="B38" s="21" t="s">
        <v>134</v>
      </c>
      <c r="C38" s="14">
        <v>574</v>
      </c>
      <c r="D38" s="15">
        <v>202</v>
      </c>
    </row>
    <row r="39" spans="1:4" s="2" customFormat="1" ht="25.5" customHeight="1">
      <c r="A39" s="20" t="s">
        <v>25</v>
      </c>
      <c r="B39" s="21" t="s">
        <v>135</v>
      </c>
      <c r="C39" s="14">
        <v>440</v>
      </c>
      <c r="D39" s="15">
        <v>334</v>
      </c>
    </row>
    <row r="40" spans="1:4" s="5" customFormat="1" ht="25.5" customHeight="1">
      <c r="A40" s="22" t="s">
        <v>26</v>
      </c>
      <c r="B40" s="21" t="s">
        <v>136</v>
      </c>
      <c r="C40" s="14">
        <v>42</v>
      </c>
      <c r="D40" s="15">
        <v>23</v>
      </c>
    </row>
    <row r="41" spans="1:4" s="5" customFormat="1" ht="25.5" customHeight="1">
      <c r="A41" s="16" t="s">
        <v>79</v>
      </c>
      <c r="B41" s="17" t="s">
        <v>27</v>
      </c>
      <c r="C41" s="10">
        <f t="shared" ref="C41" si="4">SUM(C42:C49)-C43</f>
        <v>9238</v>
      </c>
      <c r="D41" s="10">
        <f>SUM(D42:D49)-D43</f>
        <v>2273</v>
      </c>
    </row>
    <row r="42" spans="1:4" s="2" customFormat="1" ht="25.5" customHeight="1">
      <c r="A42" s="20" t="s">
        <v>101</v>
      </c>
      <c r="B42" s="21" t="s">
        <v>111</v>
      </c>
      <c r="C42" s="14">
        <v>4038</v>
      </c>
      <c r="D42" s="15">
        <v>292</v>
      </c>
    </row>
    <row r="43" spans="1:4" s="2" customFormat="1" ht="25.5" customHeight="1">
      <c r="A43" s="20"/>
      <c r="B43" s="21" t="s">
        <v>80</v>
      </c>
      <c r="C43" s="14">
        <v>459</v>
      </c>
      <c r="D43" s="15">
        <v>77</v>
      </c>
    </row>
    <row r="44" spans="1:4" s="2" customFormat="1" ht="25.5" customHeight="1">
      <c r="A44" s="20" t="s">
        <v>28</v>
      </c>
      <c r="B44" s="21" t="s">
        <v>137</v>
      </c>
      <c r="C44" s="14">
        <v>1461</v>
      </c>
      <c r="D44" s="15">
        <v>879</v>
      </c>
    </row>
    <row r="45" spans="1:4" s="2" customFormat="1" ht="25.5" customHeight="1">
      <c r="A45" s="20" t="s">
        <v>29</v>
      </c>
      <c r="B45" s="21" t="s">
        <v>138</v>
      </c>
      <c r="C45" s="14">
        <v>487</v>
      </c>
      <c r="D45" s="15">
        <v>310</v>
      </c>
    </row>
    <row r="46" spans="1:4" s="2" customFormat="1" ht="25.5" customHeight="1">
      <c r="A46" s="20" t="s">
        <v>30</v>
      </c>
      <c r="B46" s="21" t="s">
        <v>139</v>
      </c>
      <c r="C46" s="14">
        <v>453</v>
      </c>
      <c r="D46" s="15">
        <v>340</v>
      </c>
    </row>
    <row r="47" spans="1:4" s="2" customFormat="1" ht="25.5" customHeight="1">
      <c r="A47" s="20" t="s">
        <v>31</v>
      </c>
      <c r="B47" s="21" t="s">
        <v>140</v>
      </c>
      <c r="C47" s="14">
        <v>2241</v>
      </c>
      <c r="D47" s="15">
        <v>320</v>
      </c>
    </row>
    <row r="48" spans="1:4" s="2" customFormat="1" ht="25.5" customHeight="1">
      <c r="A48" s="20" t="s">
        <v>32</v>
      </c>
      <c r="B48" s="21" t="s">
        <v>141</v>
      </c>
      <c r="C48" s="14">
        <v>317</v>
      </c>
      <c r="D48" s="15">
        <v>108</v>
      </c>
    </row>
    <row r="49" spans="1:4" s="5" customFormat="1" ht="25.5" customHeight="1">
      <c r="A49" s="22" t="s">
        <v>37</v>
      </c>
      <c r="B49" s="21" t="s">
        <v>142</v>
      </c>
      <c r="C49" s="14">
        <v>241</v>
      </c>
      <c r="D49" s="15">
        <v>24</v>
      </c>
    </row>
    <row r="50" spans="1:4" s="5" customFormat="1" ht="25.5" customHeight="1">
      <c r="A50" s="16" t="s">
        <v>81</v>
      </c>
      <c r="B50" s="17" t="s">
        <v>33</v>
      </c>
      <c r="C50" s="10">
        <f t="shared" ref="C50" si="5">SUM(C51:C54)</f>
        <v>1787</v>
      </c>
      <c r="D50" s="10">
        <f>SUM(D51:D54)</f>
        <v>465</v>
      </c>
    </row>
    <row r="51" spans="1:4" s="2" customFormat="1" ht="25.5" customHeight="1">
      <c r="A51" s="20" t="s">
        <v>102</v>
      </c>
      <c r="B51" s="21" t="s">
        <v>111</v>
      </c>
      <c r="C51" s="14">
        <v>1114</v>
      </c>
      <c r="D51" s="15">
        <v>88</v>
      </c>
    </row>
    <row r="52" spans="1:4" s="2" customFormat="1" ht="25.5" customHeight="1">
      <c r="A52" s="20" t="s">
        <v>34</v>
      </c>
      <c r="B52" s="21" t="s">
        <v>143</v>
      </c>
      <c r="C52" s="14">
        <v>234</v>
      </c>
      <c r="D52" s="15">
        <v>136</v>
      </c>
    </row>
    <row r="53" spans="1:4" s="2" customFormat="1" ht="25.5" customHeight="1">
      <c r="A53" s="20" t="s">
        <v>35</v>
      </c>
      <c r="B53" s="21" t="s">
        <v>144</v>
      </c>
      <c r="C53" s="14">
        <v>263</v>
      </c>
      <c r="D53" s="15">
        <v>210</v>
      </c>
    </row>
    <row r="54" spans="1:4" s="2" customFormat="1" ht="25.5" customHeight="1">
      <c r="A54" s="20" t="s">
        <v>36</v>
      </c>
      <c r="B54" s="21" t="s">
        <v>145</v>
      </c>
      <c r="C54" s="14">
        <v>176</v>
      </c>
      <c r="D54" s="15">
        <v>31</v>
      </c>
    </row>
    <row r="55" spans="1:4" s="5" customFormat="1" ht="25.5" customHeight="1">
      <c r="A55" s="16" t="s">
        <v>82</v>
      </c>
      <c r="B55" s="17" t="s">
        <v>38</v>
      </c>
      <c r="C55" s="10">
        <f t="shared" ref="C55" si="6">SUM(C56:C58)</f>
        <v>2987</v>
      </c>
      <c r="D55" s="10">
        <f>SUM(D56:D58)</f>
        <v>293</v>
      </c>
    </row>
    <row r="56" spans="1:4" s="2" customFormat="1" ht="25.5" customHeight="1">
      <c r="A56" s="20" t="s">
        <v>103</v>
      </c>
      <c r="B56" s="21" t="s">
        <v>111</v>
      </c>
      <c r="C56" s="14">
        <v>2578</v>
      </c>
      <c r="D56" s="15">
        <v>81</v>
      </c>
    </row>
    <row r="57" spans="1:4" s="2" customFormat="1" ht="25.5" customHeight="1">
      <c r="A57" s="20" t="s">
        <v>39</v>
      </c>
      <c r="B57" s="21" t="s">
        <v>146</v>
      </c>
      <c r="C57" s="14">
        <v>210</v>
      </c>
      <c r="D57" s="15">
        <v>134</v>
      </c>
    </row>
    <row r="58" spans="1:4" s="2" customFormat="1" ht="25.5" customHeight="1">
      <c r="A58" s="20" t="s">
        <v>40</v>
      </c>
      <c r="B58" s="21" t="s">
        <v>147</v>
      </c>
      <c r="C58" s="14">
        <v>199</v>
      </c>
      <c r="D58" s="15">
        <v>78</v>
      </c>
    </row>
    <row r="59" spans="1:4" s="5" customFormat="1" ht="25.5" customHeight="1">
      <c r="A59" s="16" t="s">
        <v>83</v>
      </c>
      <c r="B59" s="23" t="s">
        <v>84</v>
      </c>
      <c r="C59" s="10">
        <f t="shared" ref="C59" si="7">SUM(C60:C64)</f>
        <v>3430</v>
      </c>
      <c r="D59" s="10">
        <f>SUM(D60:D64)</f>
        <v>509</v>
      </c>
    </row>
    <row r="60" spans="1:4" s="2" customFormat="1" ht="25.5" customHeight="1">
      <c r="A60" s="20" t="s">
        <v>104</v>
      </c>
      <c r="B60" s="21" t="s">
        <v>111</v>
      </c>
      <c r="C60" s="14">
        <v>1662</v>
      </c>
      <c r="D60" s="15">
        <v>71</v>
      </c>
    </row>
    <row r="61" spans="1:4" s="2" customFormat="1" ht="25.5" customHeight="1">
      <c r="A61" s="20" t="s">
        <v>41</v>
      </c>
      <c r="B61" s="21" t="s">
        <v>148</v>
      </c>
      <c r="C61" s="14">
        <v>650</v>
      </c>
      <c r="D61" s="15">
        <v>178</v>
      </c>
    </row>
    <row r="62" spans="1:4" s="2" customFormat="1" ht="25.5" customHeight="1">
      <c r="A62" s="20" t="s">
        <v>42</v>
      </c>
      <c r="B62" s="21" t="s">
        <v>149</v>
      </c>
      <c r="C62" s="14">
        <v>651</v>
      </c>
      <c r="D62" s="15">
        <v>169</v>
      </c>
    </row>
    <row r="63" spans="1:4" s="2" customFormat="1" ht="25.5" customHeight="1">
      <c r="A63" s="20" t="s">
        <v>43</v>
      </c>
      <c r="B63" s="21" t="s">
        <v>150</v>
      </c>
      <c r="C63" s="14">
        <v>104</v>
      </c>
      <c r="D63" s="15">
        <v>51</v>
      </c>
    </row>
    <row r="64" spans="1:4" s="2" customFormat="1" ht="25.5" customHeight="1">
      <c r="A64" s="20" t="s">
        <v>44</v>
      </c>
      <c r="B64" s="21" t="s">
        <v>151</v>
      </c>
      <c r="C64" s="14">
        <v>363</v>
      </c>
      <c r="D64" s="15">
        <v>40</v>
      </c>
    </row>
    <row r="65" spans="1:4" s="5" customFormat="1" ht="25.5" customHeight="1">
      <c r="A65" s="16" t="s">
        <v>85</v>
      </c>
      <c r="B65" s="17" t="s">
        <v>86</v>
      </c>
      <c r="C65" s="10">
        <f t="shared" ref="C65" si="8">SUM(C66:C67)</f>
        <v>2613</v>
      </c>
      <c r="D65" s="10">
        <f>SUM(D66:D67)</f>
        <v>614</v>
      </c>
    </row>
    <row r="66" spans="1:4" s="2" customFormat="1" ht="25.5" customHeight="1">
      <c r="A66" s="20" t="s">
        <v>105</v>
      </c>
      <c r="B66" s="21" t="s">
        <v>111</v>
      </c>
      <c r="C66" s="14">
        <v>1828</v>
      </c>
      <c r="D66" s="15">
        <v>112</v>
      </c>
    </row>
    <row r="67" spans="1:4" s="2" customFormat="1" ht="25.5" customHeight="1">
      <c r="A67" s="20" t="s">
        <v>45</v>
      </c>
      <c r="B67" s="21" t="s">
        <v>152</v>
      </c>
      <c r="C67" s="14">
        <v>785</v>
      </c>
      <c r="D67" s="15">
        <v>502</v>
      </c>
    </row>
    <row r="68" spans="1:4" s="5" customFormat="1" ht="25.5" customHeight="1">
      <c r="A68" s="16" t="s">
        <v>46</v>
      </c>
      <c r="B68" s="17" t="s">
        <v>87</v>
      </c>
      <c r="C68" s="10">
        <f>SUM(C69:C76)-C70</f>
        <v>4269</v>
      </c>
      <c r="D68" s="10">
        <f>SUM(D69:D76)-D70</f>
        <v>868</v>
      </c>
    </row>
    <row r="69" spans="1:4" s="2" customFormat="1" ht="25.5" customHeight="1">
      <c r="A69" s="20" t="s">
        <v>47</v>
      </c>
      <c r="B69" s="21" t="s">
        <v>111</v>
      </c>
      <c r="C69" s="14">
        <v>1634</v>
      </c>
      <c r="D69" s="15">
        <v>37</v>
      </c>
    </row>
    <row r="70" spans="1:4" s="2" customFormat="1" ht="25.5" customHeight="1">
      <c r="A70" s="20"/>
      <c r="B70" s="21" t="s">
        <v>106</v>
      </c>
      <c r="C70" s="14">
        <v>76</v>
      </c>
      <c r="D70" s="15">
        <v>18</v>
      </c>
    </row>
    <row r="71" spans="1:4" s="2" customFormat="1" ht="25.5" customHeight="1">
      <c r="A71" s="20" t="s">
        <v>48</v>
      </c>
      <c r="B71" s="21" t="s">
        <v>153</v>
      </c>
      <c r="C71" s="14">
        <v>736</v>
      </c>
      <c r="D71" s="15">
        <v>301</v>
      </c>
    </row>
    <row r="72" spans="1:4" s="2" customFormat="1" ht="25.5" customHeight="1">
      <c r="A72" s="20" t="s">
        <v>49</v>
      </c>
      <c r="B72" s="21" t="s">
        <v>154</v>
      </c>
      <c r="C72" s="14">
        <v>460</v>
      </c>
      <c r="D72" s="15">
        <v>157</v>
      </c>
    </row>
    <row r="73" spans="1:4" s="2" customFormat="1" ht="25.5" customHeight="1">
      <c r="A73" s="20" t="s">
        <v>50</v>
      </c>
      <c r="B73" s="21" t="s">
        <v>155</v>
      </c>
      <c r="C73" s="14">
        <v>706</v>
      </c>
      <c r="D73" s="15">
        <v>285</v>
      </c>
    </row>
    <row r="74" spans="1:4" s="2" customFormat="1" ht="25.5" customHeight="1">
      <c r="A74" s="20" t="s">
        <v>51</v>
      </c>
      <c r="B74" s="21" t="s">
        <v>156</v>
      </c>
      <c r="C74" s="14">
        <v>124</v>
      </c>
      <c r="D74" s="15">
        <v>33</v>
      </c>
    </row>
    <row r="75" spans="1:4" s="2" customFormat="1" ht="25.5" customHeight="1">
      <c r="A75" s="20" t="s">
        <v>52</v>
      </c>
      <c r="B75" s="21" t="s">
        <v>157</v>
      </c>
      <c r="C75" s="14">
        <v>376</v>
      </c>
      <c r="D75" s="15">
        <v>39</v>
      </c>
    </row>
    <row r="76" spans="1:4" s="2" customFormat="1" ht="25.5" customHeight="1">
      <c r="A76" s="20" t="s">
        <v>53</v>
      </c>
      <c r="B76" s="21" t="s">
        <v>158</v>
      </c>
      <c r="C76" s="14">
        <v>233</v>
      </c>
      <c r="D76" s="15">
        <v>16</v>
      </c>
    </row>
    <row r="77" spans="1:4" s="5" customFormat="1" ht="25.5" customHeight="1">
      <c r="A77" s="16" t="s">
        <v>88</v>
      </c>
      <c r="B77" s="17" t="s">
        <v>89</v>
      </c>
      <c r="C77" s="10">
        <f t="shared" ref="C77" si="9">SUM(C78:C81)</f>
        <v>2391</v>
      </c>
      <c r="D77" s="10">
        <f>SUM(D78:D81)</f>
        <v>137</v>
      </c>
    </row>
    <row r="78" spans="1:4" s="2" customFormat="1" ht="25.5" customHeight="1">
      <c r="A78" s="20" t="s">
        <v>107</v>
      </c>
      <c r="B78" s="21" t="s">
        <v>111</v>
      </c>
      <c r="C78" s="14">
        <v>1706</v>
      </c>
      <c r="D78" s="15">
        <v>50</v>
      </c>
    </row>
    <row r="79" spans="1:4" s="2" customFormat="1" ht="25.5" customHeight="1">
      <c r="A79" s="20"/>
      <c r="B79" s="21" t="s">
        <v>182</v>
      </c>
      <c r="C79" s="14">
        <v>24</v>
      </c>
      <c r="D79" s="15"/>
    </row>
    <row r="80" spans="1:4" s="2" customFormat="1" ht="25.5" customHeight="1">
      <c r="A80" s="20" t="s">
        <v>54</v>
      </c>
      <c r="B80" s="21" t="s">
        <v>159</v>
      </c>
      <c r="C80" s="14">
        <v>520</v>
      </c>
      <c r="D80" s="15">
        <v>64</v>
      </c>
    </row>
    <row r="81" spans="1:4" s="2" customFormat="1" ht="25.5" customHeight="1">
      <c r="A81" s="20" t="s">
        <v>55</v>
      </c>
      <c r="B81" s="21" t="s">
        <v>181</v>
      </c>
      <c r="C81" s="14">
        <v>141</v>
      </c>
      <c r="D81" s="15">
        <v>23</v>
      </c>
    </row>
    <row r="82" spans="1:4" s="5" customFormat="1" ht="25.5" customHeight="1">
      <c r="A82" s="16" t="s">
        <v>90</v>
      </c>
      <c r="B82" s="17" t="s">
        <v>91</v>
      </c>
      <c r="C82" s="10">
        <f t="shared" ref="C82" si="10">SUM(C83:C88)-C84</f>
        <v>8147</v>
      </c>
      <c r="D82" s="10">
        <f>SUM(D83:D88)-D84</f>
        <v>995</v>
      </c>
    </row>
    <row r="83" spans="1:4" s="2" customFormat="1" ht="25.5" customHeight="1">
      <c r="A83" s="20" t="s">
        <v>108</v>
      </c>
      <c r="B83" s="21" t="s">
        <v>111</v>
      </c>
      <c r="C83" s="14">
        <v>3249</v>
      </c>
      <c r="D83" s="15">
        <v>289</v>
      </c>
    </row>
    <row r="84" spans="1:4" s="2" customFormat="1" ht="25.5" customHeight="1">
      <c r="A84" s="20"/>
      <c r="B84" s="21" t="s">
        <v>56</v>
      </c>
      <c r="C84" s="14">
        <v>193</v>
      </c>
      <c r="D84" s="15">
        <v>21</v>
      </c>
    </row>
    <row r="85" spans="1:4" s="2" customFormat="1" ht="25.5" customHeight="1">
      <c r="A85" s="20" t="s">
        <v>57</v>
      </c>
      <c r="B85" s="21" t="s">
        <v>160</v>
      </c>
      <c r="C85" s="14">
        <v>1179</v>
      </c>
      <c r="D85" s="15">
        <v>196</v>
      </c>
    </row>
    <row r="86" spans="1:4" s="2" customFormat="1" ht="25.5" customHeight="1">
      <c r="A86" s="20" t="s">
        <v>58</v>
      </c>
      <c r="B86" s="21" t="s">
        <v>161</v>
      </c>
      <c r="C86" s="14">
        <v>1829</v>
      </c>
      <c r="D86" s="15">
        <v>180</v>
      </c>
    </row>
    <row r="87" spans="1:4" s="2" customFormat="1" ht="25.5" customHeight="1">
      <c r="A87" s="20" t="s">
        <v>59</v>
      </c>
      <c r="B87" s="21" t="s">
        <v>162</v>
      </c>
      <c r="C87" s="14">
        <v>1210</v>
      </c>
      <c r="D87" s="15">
        <v>117</v>
      </c>
    </row>
    <row r="88" spans="1:4" s="5" customFormat="1" ht="25.5" customHeight="1">
      <c r="A88" s="22" t="s">
        <v>60</v>
      </c>
      <c r="B88" s="21" t="s">
        <v>163</v>
      </c>
      <c r="C88" s="14">
        <v>680</v>
      </c>
      <c r="D88" s="15">
        <v>213</v>
      </c>
    </row>
    <row r="89" spans="1:4" s="5" customFormat="1" ht="25.5" customHeight="1">
      <c r="A89" s="16" t="s">
        <v>92</v>
      </c>
      <c r="B89" s="17" t="s">
        <v>109</v>
      </c>
      <c r="C89" s="10">
        <f t="shared" ref="C89" si="11">SUM(C90:C93)</f>
        <v>917</v>
      </c>
      <c r="D89" s="10">
        <f>SUM(D90:D93)</f>
        <v>616</v>
      </c>
    </row>
    <row r="90" spans="1:4" s="2" customFormat="1" ht="25.5" customHeight="1">
      <c r="A90" s="20" t="s">
        <v>110</v>
      </c>
      <c r="B90" s="21" t="s">
        <v>164</v>
      </c>
      <c r="C90" s="14">
        <v>591</v>
      </c>
      <c r="D90" s="15">
        <v>437</v>
      </c>
    </row>
    <row r="91" spans="1:4" s="2" customFormat="1" ht="25.5" customHeight="1">
      <c r="A91" s="20" t="s">
        <v>61</v>
      </c>
      <c r="B91" s="21" t="s">
        <v>165</v>
      </c>
      <c r="C91" s="14">
        <v>105</v>
      </c>
      <c r="D91" s="15">
        <v>39</v>
      </c>
    </row>
    <row r="92" spans="1:4" s="2" customFormat="1" ht="25.5" customHeight="1">
      <c r="A92" s="20" t="s">
        <v>62</v>
      </c>
      <c r="B92" s="21" t="s">
        <v>166</v>
      </c>
      <c r="C92" s="14">
        <v>98</v>
      </c>
      <c r="D92" s="15">
        <v>76</v>
      </c>
    </row>
    <row r="93" spans="1:4" s="2" customFormat="1" ht="25.5" customHeight="1">
      <c r="A93" s="20" t="s">
        <v>63</v>
      </c>
      <c r="B93" s="21" t="s">
        <v>167</v>
      </c>
      <c r="C93" s="14">
        <v>123</v>
      </c>
      <c r="D93" s="15">
        <v>64</v>
      </c>
    </row>
    <row r="94" spans="1:4" s="5" customFormat="1" ht="25.5" customHeight="1">
      <c r="A94" s="16" t="s">
        <v>64</v>
      </c>
      <c r="B94" s="17" t="s">
        <v>65</v>
      </c>
      <c r="C94" s="10">
        <f t="shared" ref="C94" si="12">SUM(C95:C105)-C96</f>
        <v>13312</v>
      </c>
      <c r="D94" s="10">
        <f>SUM(D95:D105)-D96</f>
        <v>5018</v>
      </c>
    </row>
    <row r="95" spans="1:4" s="2" customFormat="1" ht="25.5" customHeight="1">
      <c r="A95" s="20" t="s">
        <v>66</v>
      </c>
      <c r="B95" s="21" t="s">
        <v>111</v>
      </c>
      <c r="C95" s="14">
        <v>2584</v>
      </c>
      <c r="D95" s="15">
        <v>472</v>
      </c>
    </row>
    <row r="96" spans="1:4" s="2" customFormat="1" ht="25.5" customHeight="1">
      <c r="A96" s="20"/>
      <c r="B96" s="21" t="s">
        <v>93</v>
      </c>
      <c r="C96" s="14">
        <v>0</v>
      </c>
      <c r="D96" s="15">
        <v>0</v>
      </c>
    </row>
    <row r="97" spans="1:4" s="2" customFormat="1" ht="25.5" customHeight="1">
      <c r="A97" s="20" t="s">
        <v>67</v>
      </c>
      <c r="B97" s="21" t="s">
        <v>168</v>
      </c>
      <c r="C97" s="14">
        <v>449</v>
      </c>
      <c r="D97" s="15">
        <v>185.5</v>
      </c>
    </row>
    <row r="98" spans="1:4" s="2" customFormat="1" ht="25.5" customHeight="1">
      <c r="A98" s="20" t="s">
        <v>68</v>
      </c>
      <c r="B98" s="21" t="s">
        <v>169</v>
      </c>
      <c r="C98" s="14">
        <v>1465</v>
      </c>
      <c r="D98" s="15">
        <v>291.5</v>
      </c>
    </row>
    <row r="99" spans="1:4" s="2" customFormat="1" ht="25.5" customHeight="1">
      <c r="A99" s="20" t="s">
        <v>69</v>
      </c>
      <c r="B99" s="21" t="s">
        <v>170</v>
      </c>
      <c r="C99" s="14">
        <v>778</v>
      </c>
      <c r="D99" s="15">
        <v>386</v>
      </c>
    </row>
    <row r="100" spans="1:4" s="2" customFormat="1" ht="25.5" customHeight="1">
      <c r="A100" s="20" t="s">
        <v>70</v>
      </c>
      <c r="B100" s="21" t="s">
        <v>171</v>
      </c>
      <c r="C100" s="14">
        <v>1565</v>
      </c>
      <c r="D100" s="15">
        <v>1206.5</v>
      </c>
    </row>
    <row r="101" spans="1:4" s="2" customFormat="1" ht="25.5" customHeight="1">
      <c r="A101" s="20" t="s">
        <v>71</v>
      </c>
      <c r="B101" s="21" t="s">
        <v>172</v>
      </c>
      <c r="C101" s="14">
        <v>971</v>
      </c>
      <c r="D101" s="15">
        <v>290.5</v>
      </c>
    </row>
    <row r="102" spans="1:4" s="2" customFormat="1" ht="25.5" customHeight="1">
      <c r="A102" s="20" t="s">
        <v>72</v>
      </c>
      <c r="B102" s="21" t="s">
        <v>173</v>
      </c>
      <c r="C102" s="14">
        <v>1826</v>
      </c>
      <c r="D102" s="15">
        <v>487</v>
      </c>
    </row>
    <row r="103" spans="1:4" s="2" customFormat="1" ht="25.5" customHeight="1">
      <c r="A103" s="20" t="s">
        <v>73</v>
      </c>
      <c r="B103" s="21" t="s">
        <v>174</v>
      </c>
      <c r="C103" s="14">
        <v>1403</v>
      </c>
      <c r="D103" s="15">
        <v>1048</v>
      </c>
    </row>
    <row r="104" spans="1:4" s="2" customFormat="1" ht="25.5" customHeight="1">
      <c r="A104" s="20" t="s">
        <v>74</v>
      </c>
      <c r="B104" s="21" t="s">
        <v>175</v>
      </c>
      <c r="C104" s="14">
        <v>983</v>
      </c>
      <c r="D104" s="15">
        <v>455</v>
      </c>
    </row>
    <row r="105" spans="1:4" s="2" customFormat="1" ht="25.5" customHeight="1">
      <c r="A105" s="20" t="s">
        <v>75</v>
      </c>
      <c r="B105" s="21" t="s">
        <v>176</v>
      </c>
      <c r="C105" s="14">
        <v>1288</v>
      </c>
      <c r="D105" s="15">
        <v>196</v>
      </c>
    </row>
  </sheetData>
  <mergeCells count="1">
    <mergeCell ref="A2:D2"/>
  </mergeCells>
  <phoneticPr fontId="8" type="noConversion"/>
  <printOptions horizontalCentered="1"/>
  <pageMargins left="0.23622047244094491" right="0.23622047244094491" top="0.15748031496062992" bottom="0.35433070866141736" header="0.11811023622047245" footer="0.11811023622047245"/>
  <pageSetup paperSize="9" scale="80" fitToHeight="0" orientation="landscape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附件3（高中）</vt:lpstr>
      <vt:lpstr>'附件3（高中）'!Print_Area</vt:lpstr>
      <vt:lpstr>'附件3（高中）'!Print_Titles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小鱼儿</dc:creator>
  <cp:lastModifiedBy>程祉霖</cp:lastModifiedBy>
  <cp:lastPrinted>2020-08-01T06:57:28Z</cp:lastPrinted>
  <dcterms:created xsi:type="dcterms:W3CDTF">2019-07-07T03:24:00Z</dcterms:created>
  <dcterms:modified xsi:type="dcterms:W3CDTF">2020-08-21T06:18:06Z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2052-10.8.0.6501</vt:lpwstr>
  </property>
</Properties>
</file>